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<sst xmlns="http://schemas.openxmlformats.org/spreadsheetml/2006/main" count="283" uniqueCount="189">
  <si>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</si>
  <si>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</si>
  <si>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</si>
  <si>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</si>
  <si>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</si>
  <si>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</si>
  <si>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</si>
  <si>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</si>
  <si>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</si>
  <si>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</si>
  <si>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</si>
  <si>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</si>
  <si>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</si>
  <si>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</si>
  <si>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</si>
  <si>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</si>
  <si>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</si>
  <si>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</si>
  <si>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</si>
  <si>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</si>
  <si>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</si>
  <si>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</si>
  <si>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</si>
  <si>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</si>
  <si>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</si>
  <si>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</si>
  <si>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</si>
  <si>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</si>
  <si>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</si>
  <si>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</si>
  <si>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</si>
  <si>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</si>
  <si>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</si>
  <si>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</si>
  <si>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</si>
  <si>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</si>
  <si>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</si>
  <si>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</si>
  <si>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</si>
  <si>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</si>
  <si>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</si>
  <si>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</si>
  <si>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</si>
  <si>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</si>
  <si>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</si>
  <si>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</si>
  <si>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</si>
  <si>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</si>
  <si>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</si>
  <si>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</si>
  <si>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</si>
  <si>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</si>
  <si>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</si>
  <si>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</si>
  <si>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</si>
  <si>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</si>
  <si>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</si>
  <si>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</si>
  <si>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</si>
  <si>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</si>
  <si>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</si>
  <si>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</si>
  <si>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</si>
  <si>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</si>
  <si>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</si>
  <si>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</si>
  <si>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</si>
  <si>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</si>
  <si>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</si>
  <si>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</si>
  <si>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</si>
  <si>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</si>
  <si>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</si>
  <si>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</si>
  <si>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</si>
  <si>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</si>
  <si>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</si>
  <si>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</si>
  <si>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</si>
  <si>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</si>
  <si>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</si>
  <si>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</si>
  <si>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</si>
  <si>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</si>
  <si>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</si>
  <si>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</si>
  <si>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</si>
  <si>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</si>
  <si>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</si>
  <si>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</si>
  <si>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</si>
  <si>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</si>
  <si>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</si>
  <si>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</si>
  <si>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</si>
  <si>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</si>
  <si>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</si>
  <si>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</si>
  <si>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</si>
  <si>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</si>
  <si>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</si>
  <si>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</si>
  <si>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</si>
  <si>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</si>
  <si>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</si>
  <si>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</si>
  <si>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</si>
  <si>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</si>
  <si>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</si>
  <si>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</si>
  <si>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</si>
  <si>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</si>
  <si>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</si>
  <si>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</si>
  <si>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</si>
  <si>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</si>
  <si>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</si>
  <si>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</si>
  <si>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</si>
  <si>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</si>
  <si>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</si>
  <si>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</si>
  <si>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</si>
  <si>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</si>
  <si>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</si>
  <si>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</si>
  <si>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</si>
  <si>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</si>
  <si>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</si>
  <si>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</si>
  <si>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</si>
  <si>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</si>
  <si>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</si>
  <si>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</si>
  <si>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</si>
  <si>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</si>
  <si>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</si>
  <si>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</si>
  <si>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</si>
  <si>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</si>
  <si>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</si>
  <si>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</si>
  <si>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</si>
  <si>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</si>
  <si>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</si>
  <si>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</si>
  <si>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</si>
  <si>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</si>
  <si>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</si>
  <si>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</si>
  <si>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</si>
  <si>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</si>
  <si>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</si>
  <si>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</si>
  <si>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</si>
  <si>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</si>
  <si>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</si>
  <si>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</si>
  <si>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</si>
  <si>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</si>
  <si>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</si>
  <si>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</si>
  <si>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</si>
  <si>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</si>
  <si>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</si>
  <si>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</si>
  <si>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</si>
  <si>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</si>
  <si>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</si>
  <si>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</si>
  <si>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</si>
  <si>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</si>
  <si>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</si>
  <si>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</si>
  <si>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</si>
  <si>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</si>
  <si>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</si>
  <si>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</si>
  <si>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</si>
  <si>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</si>
  <si>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</si>
  <si>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</si>
  <si>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</si>
  <si>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</si>
  <si>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</si>
  <si>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</si>
  <si>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</si>
  <si>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Электроснабжение ЭПУ потребителей в соответствии с договором на ТП № 3-54-25-3717 г. Армавир </t>
  </si>
  <si>
    <t>Q_Ар_25_ЛК150_017770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</si>
</sst>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6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G21" sqref="G21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1" t="s">
        <v>156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2" t="s">
        <v>157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3" t="s">
        <v>158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4" t="s">
        <v>159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5" t="s">
        <v>160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5" t="s">
        <v>21</v>
      </c>
      <c r="C16" s="155" t="s">
        <v>11</v>
      </c>
      <c r="D16" s="155" t="s">
        <v>10</v>
      </c>
      <c r="E16" s="155" t="s">
        <v>15</v>
      </c>
      <c r="F16" s="156" t="s">
        <v>18</v>
      </c>
      <c r="G16" s="152" t="s">
        <v>102</v>
      </c>
      <c r="H16" s="160" t="s">
        <v>43</v>
      </c>
      <c r="I16" s="161" t="s">
        <v>38</v>
      </c>
      <c r="J16" s="157" t="s">
        <v>9</v>
      </c>
      <c r="K16" s="158"/>
      <c r="L16" s="158"/>
      <c r="M16" s="159"/>
      <c r="N16" s="158"/>
      <c r="O16" s="151" t="s">
        <v>4</v>
      </c>
      <c r="P16" s="151"/>
      <c r="Q16" s="151"/>
      <c r="R16" s="151"/>
      <c r="S16" s="151"/>
      <c r="T16" s="151"/>
      <c r="U16" s="151"/>
      <c r="V16" s="151" t="s">
        <v>14</v>
      </c>
    </row>
    <row r="17" spans="1:22" s="14" customFormat="1" ht="78.75" x14ac:dyDescent="0.25">
      <c r="A17" s="7"/>
      <c r="B17" s="153"/>
      <c r="C17" s="153"/>
      <c r="D17" s="153"/>
      <c r="E17" s="153"/>
      <c r="F17" s="156"/>
      <c r="G17" s="153"/>
      <c r="H17" s="153"/>
      <c r="I17" s="15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Электроснабжение ЭПУ потребителей в соответствии с договором на ТП № 3-54-25-3717 г. Армавир </v>
      </c>
      <c r="D20" s="132" t="str">
        <f>D19</f>
        <v>Q_Ар_25_ЛК150_017770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Электроснабжение ЭПУ потребителей в соответствии с договором на ТП № 3-54-25-3717 г. Армавир </v>
      </c>
      <c r="D21" s="132" t="str">
        <f>D19</f>
        <v>Q_Ар_25_ЛК150_017770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Электроснабжение ЭПУ потребителей в соответствии с договором на ТП № 3-54-25-3717 г. Армавир </v>
      </c>
      <c r="D22" s="132" t="str">
        <f>D19</f>
        <v>Q_Ар_25_ЛК150_017770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54" t="s">
        <v>73</v>
      </c>
      <c r="C24" s="154"/>
      <c r="D24" s="154"/>
      <c r="E24" s="154"/>
      <c r="F24" s="154"/>
      <c r="G24" s="154"/>
      <c r="H24" s="154"/>
      <c r="I24" s="15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47" t="s">
        <v>39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</row>
    <row r="31" spans="1:22" s="120" customFormat="1" hidden="1" x14ac:dyDescent="0.25">
      <c r="B31" s="148" t="s">
        <v>113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</row>
    <row r="32" spans="1:22" s="120" customFormat="1" hidden="1" x14ac:dyDescent="0.25">
      <c r="B32" s="149" t="s">
        <v>115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</row>
    <row r="33" spans="2:21" s="120" customFormat="1" ht="21" hidden="1" customHeight="1" x14ac:dyDescent="0.25">
      <c r="B33" s="147" t="s">
        <v>139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47" t="s">
        <v>65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</row>
    <row r="36" spans="2:21" s="120" customFormat="1" hidden="1" x14ac:dyDescent="0.25">
      <c r="B36" s="121"/>
      <c r="C36" s="147" t="s">
        <v>66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2:21" s="120" customFormat="1" hidden="1" x14ac:dyDescent="0.25">
      <c r="B37" s="121"/>
      <c r="C37" s="147" t="s">
        <v>67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2:21" s="120" customFormat="1" hidden="1" x14ac:dyDescent="0.25">
      <c r="B38" s="121"/>
      <c r="C38" s="147" t="s">
        <v>68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1" s="120" customFormat="1" hidden="1" x14ac:dyDescent="0.25">
      <c r="B39" s="121"/>
      <c r="C39" s="147" t="s">
        <v>69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2:21" s="120" customFormat="1" hidden="1" x14ac:dyDescent="0.25">
      <c r="B40" s="121"/>
      <c r="C40" s="147" t="s">
        <v>70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</row>
    <row r="41" spans="2:21" s="120" customFormat="1" hidden="1" x14ac:dyDescent="0.25">
      <c r="B41" s="121"/>
      <c r="C41" s="147" t="s">
        <v>71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</row>
    <row r="42" spans="2:21" s="120" customFormat="1" hidden="1" x14ac:dyDescent="0.25">
      <c r="B42" s="149" t="s">
        <v>44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</row>
    <row r="43" spans="2:21" s="120" customFormat="1" ht="36" hidden="1" customHeight="1" x14ac:dyDescent="0.25">
      <c r="B43" s="147" t="s">
        <v>40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120" customFormat="1" hidden="1" x14ac:dyDescent="0.25">
      <c r="B44" s="147" t="s">
        <v>41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</row>
    <row r="45" spans="2:21" s="120" customFormat="1" hidden="1" x14ac:dyDescent="0.25">
      <c r="B45" s="147" t="s">
        <v>116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</row>
    <row r="46" spans="2:21" s="120" customFormat="1" hidden="1" x14ac:dyDescent="0.25">
      <c r="B46" s="147" t="s">
        <v>117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120" customFormat="1" hidden="1" x14ac:dyDescent="0.25">
      <c r="B47" s="123"/>
      <c r="C47" s="147" t="s">
        <v>78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1" s="120" customFormat="1" hidden="1" x14ac:dyDescent="0.25">
      <c r="B48" s="123"/>
      <c r="C48" s="147" t="s">
        <v>77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</row>
    <row r="49" spans="2:21" s="120" customFormat="1" hidden="1" x14ac:dyDescent="0.25">
      <c r="B49" s="123"/>
      <c r="C49" s="147" t="s">
        <v>79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</row>
    <row r="50" spans="2:21" s="120" customFormat="1" hidden="1" x14ac:dyDescent="0.25">
      <c r="B50" s="123"/>
      <c r="C50" s="147" t="s">
        <v>80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120" customFormat="1" hidden="1" x14ac:dyDescent="0.25">
      <c r="B51" s="123"/>
      <c r="C51" s="147" t="s">
        <v>81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120" customFormat="1" hidden="1" x14ac:dyDescent="0.25">
      <c r="B52" s="123"/>
      <c r="C52" s="147" t="s">
        <v>82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120" customFormat="1" hidden="1" x14ac:dyDescent="0.25">
      <c r="B53" s="123"/>
      <c r="C53" s="147" t="s">
        <v>83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120" customFormat="1" hidden="1" x14ac:dyDescent="0.25">
      <c r="B54" s="123"/>
      <c r="C54" s="147" t="s">
        <v>88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120" customFormat="1" hidden="1" x14ac:dyDescent="0.25">
      <c r="B55" s="123"/>
      <c r="C55" s="147" t="s">
        <v>84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120" customFormat="1" hidden="1" x14ac:dyDescent="0.25">
      <c r="B56" s="123"/>
      <c r="C56" s="147" t="s">
        <v>85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120" customFormat="1" hidden="1" x14ac:dyDescent="0.25">
      <c r="B57" s="123"/>
      <c r="C57" s="147" t="s">
        <v>86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2:21" s="120" customFormat="1" hidden="1" x14ac:dyDescent="0.25">
      <c r="B58" s="123"/>
      <c r="C58" s="147" t="s">
        <v>87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</row>
    <row r="59" spans="2:21" s="120" customFormat="1" hidden="1" x14ac:dyDescent="0.25">
      <c r="B59" s="150" t="s">
        <v>89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120" customFormat="1" hidden="1" x14ac:dyDescent="0.25">
      <c r="B60" s="150" t="s">
        <v>64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2:21" s="120" customFormat="1" hidden="1" x14ac:dyDescent="0.25">
      <c r="B61" s="150" t="s">
        <v>118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2:21" s="120" customFormat="1" hidden="1" x14ac:dyDescent="0.25">
      <c r="B62" s="150" t="s">
        <v>119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120" customFormat="1" hidden="1" x14ac:dyDescent="0.25">
      <c r="B63" s="150" t="s">
        <v>120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2:21" s="120" customFormat="1" hidden="1" x14ac:dyDescent="0.25">
      <c r="B64" s="150" t="s">
        <v>121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2:21" s="124" customFormat="1" ht="35.25" hidden="1" customHeight="1" x14ac:dyDescent="0.25">
      <c r="B65" s="147" t="s">
        <v>122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120" customFormat="1" ht="34.5" hidden="1" customHeight="1" x14ac:dyDescent="0.25">
      <c r="B66" s="147" t="s">
        <v>123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4" t="s">
        <v>28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2:48" s="5" customFormat="1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2:48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2:48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134">
        <v>1</v>
      </c>
      <c r="C15" s="135" t="str">
        <f>'20.1'!C19</f>
        <v xml:space="preserve">Электроснабжение ЭПУ потребителей в соответствии с договором на ТП № 3-54-25-3717 г. Армавир </v>
      </c>
      <c r="D15" s="136" t="str">
        <f>'[1]20.1'!D19</f>
        <v>н</v>
      </c>
      <c r="E15" s="137"/>
      <c r="F15" s="134" t="str">
        <f>C15</f>
        <v xml:space="preserve">Электроснабжение ЭПУ потребителей в соответствии с договором на ТП № 3-54-25-3717 г. Армавир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6" t="s">
        <v>73</v>
      </c>
      <c r="C21" s="166"/>
      <c r="D21" s="166"/>
      <c r="E21" s="166"/>
      <c r="F21" s="166"/>
      <c r="G21" s="166"/>
      <c r="H21" s="166"/>
      <c r="I21" s="166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5" t="s">
        <v>124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3" t="s">
        <v>104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7" t="s">
        <v>34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45" s="72" customFormat="1" ht="18.75" x14ac:dyDescent="0.25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45" s="72" customFormat="1" ht="18.75" x14ac:dyDescent="0.3">
      <c r="B6" s="176" t="s">
        <v>158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</row>
    <row r="7" spans="1:45" s="74" customFormat="1" ht="15.75" x14ac:dyDescent="0.25">
      <c r="B7" s="178" t="s">
        <v>159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</row>
    <row r="8" spans="1:45" s="75" customFormat="1" ht="15.75" x14ac:dyDescent="0.25"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45" s="75" customFormat="1" ht="18.75" x14ac:dyDescent="0.3">
      <c r="B9" s="176" t="str">
        <f>'20.1'!B12:V12</f>
        <v>Год раскрытия информации: 2026 год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1" t="s">
        <v>21</v>
      </c>
      <c r="C12" s="171" t="s">
        <v>11</v>
      </c>
      <c r="D12" s="171" t="s">
        <v>10</v>
      </c>
      <c r="E12" s="171" t="s">
        <v>134</v>
      </c>
      <c r="F12" s="171" t="s">
        <v>135</v>
      </c>
      <c r="G12" s="171" t="s">
        <v>33</v>
      </c>
      <c r="H12" s="171"/>
      <c r="I12" s="171"/>
      <c r="J12" s="171"/>
      <c r="K12" s="171"/>
      <c r="L12" s="171" t="s">
        <v>137</v>
      </c>
      <c r="M12" s="171" t="s">
        <v>98</v>
      </c>
      <c r="N12" s="172" t="s">
        <v>32</v>
      </c>
      <c r="O12" s="172" t="s">
        <v>99</v>
      </c>
      <c r="P12" s="169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1"/>
      <c r="C13" s="171"/>
      <c r="D13" s="171"/>
      <c r="E13" s="171"/>
      <c r="F13" s="171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1"/>
      <c r="M13" s="171"/>
      <c r="N13" s="172"/>
      <c r="O13" s="172"/>
      <c r="P13" s="169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3-54-25-3717 г. Армавир </v>
      </c>
      <c r="D15" s="140" t="str">
        <f>'20.1'!D19</f>
        <v>Q_Ар_25_ЛК150_017770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0.3084095462</v>
      </c>
      <c r="Q15" s="94"/>
      <c r="R15" s="94"/>
      <c r="S15" s="94"/>
      <c r="T15" s="187">
        <v>0.3084095462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0" t="s">
        <v>74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</row>
    <row r="18" spans="2:23" s="49" customFormat="1" ht="15.75" hidden="1" x14ac:dyDescent="0.25">
      <c r="B18" s="168" t="s">
        <v>75</v>
      </c>
      <c r="C18" s="168"/>
      <c r="D18" s="168"/>
      <c r="E18" s="168"/>
      <c r="F18" s="168"/>
      <c r="G18" s="168"/>
      <c r="H18" s="168"/>
      <c r="I18" s="168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8" t="s">
        <v>76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5" t="s">
        <v>133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2026-08-10T13:31:50Z</dcterms:modified>
</cp:coreProperties>
</file>